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lgeenergy.int\shares\Group2\Rates\Rate Case 2025\Cost of Service\Scott Madden\Data Request\PSC 1-54\"/>
    </mc:Choice>
  </mc:AlternateContent>
  <xr:revisionPtr revIDLastSave="0" documentId="13_ncr:1_{6EAEB511-D2C0-4FE0-A007-5C94B7499869}" xr6:coauthVersionLast="47" xr6:coauthVersionMax="47" xr10:uidLastSave="{00000000-0000-0000-0000-000000000000}"/>
  <bookViews>
    <workbookView xWindow="-28920" yWindow="-225" windowWidth="29040" windowHeight="15720" tabRatio="909" firstSheet="1" activeTab="1" xr2:uid="{FE2ED638-4F20-405F-BCFE-99A9514452A3}"/>
  </bookViews>
  <sheets>
    <sheet name="Pole &amp; Conv Fee Calcs" sheetId="9" state="hidden" r:id="rId1"/>
    <sheet name="KU Fixture &amp; Pole" sheetId="11" r:id="rId2"/>
  </sheets>
  <definedNames>
    <definedName name="_xlnm.Print_Area" localSheetId="1">'KU Fixture &amp; Pole'!$A$1:$M$47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1" i="9" l="1"/>
  <c r="E41" i="9" s="1"/>
  <c r="C41" i="9"/>
  <c r="J23" i="9" l="1"/>
  <c r="D38" i="9"/>
  <c r="D39" i="9"/>
  <c r="G19" i="9" l="1"/>
  <c r="G18" i="9"/>
  <c r="D37" i="9"/>
  <c r="D36" i="9"/>
  <c r="C31" i="9" l="1"/>
  <c r="C32" i="9"/>
  <c r="B31" i="9" l="1"/>
  <c r="C39" i="9" l="1"/>
  <c r="C38" i="9"/>
  <c r="C37" i="9"/>
  <c r="C36" i="9"/>
  <c r="B20" i="9"/>
  <c r="B14" i="9"/>
  <c r="F27" i="9"/>
  <c r="B19" i="9"/>
  <c r="B18" i="9"/>
  <c r="F25" i="9"/>
  <c r="F24" i="9"/>
  <c r="F26" i="9"/>
  <c r="G27" i="9" l="1"/>
  <c r="E39" i="9"/>
  <c r="E36" i="9"/>
  <c r="G28" i="9" s="1"/>
  <c r="E37" i="9"/>
  <c r="E38" i="9"/>
  <c r="G26" i="9"/>
  <c r="G24" i="9"/>
  <c r="G30" i="9" s="1"/>
  <c r="F41" i="9" s="1"/>
  <c r="G25" i="9"/>
  <c r="G31" i="9" l="1"/>
  <c r="F38" i="9" l="1"/>
  <c r="F37" i="9"/>
  <c r="F36" i="9"/>
  <c r="G29" i="9"/>
  <c r="F39" i="9"/>
  <c r="H28" i="9" l="1"/>
  <c r="J28" i="9" s="1"/>
  <c r="J29" i="9" s="1"/>
  <c r="H26" i="9"/>
  <c r="F4" i="9"/>
  <c r="F5" i="9"/>
  <c r="F3" i="9"/>
  <c r="D4" i="9"/>
  <c r="D5" i="9"/>
  <c r="D3" i="9"/>
  <c r="C10" i="9" l="1"/>
  <c r="K16" i="11" l="1"/>
  <c r="K22" i="11"/>
  <c r="C9" i="9"/>
  <c r="D40" i="9" l="1"/>
  <c r="C20" i="9"/>
  <c r="C19" i="9"/>
  <c r="H7" i="9"/>
  <c r="E40" i="9" l="1"/>
  <c r="G20" i="9" s="1"/>
  <c r="K38" i="9"/>
  <c r="K37" i="9"/>
  <c r="K36" i="9"/>
  <c r="K39" i="9"/>
  <c r="C15" i="9"/>
  <c r="C14" i="9"/>
  <c r="C11" i="9"/>
  <c r="J26" i="9" l="1"/>
  <c r="H20" i="9"/>
  <c r="J27" i="9" l="1"/>
  <c r="G36" i="9"/>
  <c r="G39" i="9"/>
  <c r="G37" i="9"/>
  <c r="G38" i="9"/>
  <c r="B25" i="9"/>
  <c r="H19" i="9"/>
  <c r="H37" i="9" l="1"/>
  <c r="H38" i="9"/>
  <c r="H36" i="9"/>
  <c r="H39" i="9"/>
  <c r="H44" i="9"/>
  <c r="H43" i="9"/>
  <c r="H41" i="9"/>
  <c r="H42" i="9"/>
  <c r="H45" i="9" l="1"/>
  <c r="J37" i="9"/>
  <c r="J36" i="9"/>
  <c r="J38" i="9"/>
  <c r="K12" i="11"/>
  <c r="K13" i="11"/>
  <c r="K14" i="11"/>
  <c r="K15" i="11"/>
  <c r="K17" i="11"/>
  <c r="K18" i="11"/>
  <c r="K19" i="11"/>
  <c r="K20" i="11"/>
  <c r="K21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11" i="11"/>
  <c r="J39" i="9" l="1"/>
  <c r="L37" i="11"/>
  <c r="M37" i="11" s="1"/>
  <c r="J31" i="9"/>
  <c r="J32" i="9" s="1"/>
  <c r="L22" i="11" l="1"/>
  <c r="M22" i="11" s="1"/>
  <c r="L16" i="11"/>
  <c r="M16" i="11" s="1"/>
  <c r="L20" i="11"/>
  <c r="M20" i="11" s="1"/>
  <c r="L34" i="11"/>
  <c r="M34" i="11" s="1"/>
  <c r="L24" i="11"/>
  <c r="M24" i="11" s="1"/>
  <c r="L12" i="11"/>
  <c r="M12" i="11" s="1"/>
  <c r="L31" i="11"/>
  <c r="M31" i="11" s="1"/>
  <c r="L35" i="11"/>
  <c r="M35" i="11" s="1"/>
  <c r="L14" i="11"/>
  <c r="M14" i="11" s="1"/>
  <c r="L26" i="11"/>
  <c r="M26" i="11" s="1"/>
  <c r="L21" i="11"/>
  <c r="M21" i="11" s="1"/>
  <c r="L18" i="11"/>
  <c r="M18" i="11" s="1"/>
  <c r="L29" i="11"/>
  <c r="M29" i="11" s="1"/>
  <c r="L32" i="11"/>
  <c r="M32" i="11" s="1"/>
  <c r="L17" i="11"/>
  <c r="M17" i="11" s="1"/>
  <c r="L23" i="11"/>
  <c r="M23" i="11" s="1"/>
  <c r="L11" i="11"/>
  <c r="M11" i="11" s="1"/>
  <c r="L15" i="11"/>
  <c r="M15" i="11" s="1"/>
  <c r="L27" i="11"/>
  <c r="M27" i="11" s="1"/>
  <c r="L33" i="11"/>
  <c r="M33" i="11" s="1"/>
  <c r="K47" i="11" l="1"/>
  <c r="L47" i="11" s="1"/>
  <c r="K43" i="11"/>
  <c r="L43" i="11" s="1"/>
  <c r="K45" i="11"/>
  <c r="L45" i="11" s="1"/>
  <c r="K46" i="11"/>
  <c r="L46" i="11" s="1"/>
  <c r="K44" i="11"/>
  <c r="L44" i="11" s="1"/>
  <c r="L19" i="11"/>
  <c r="M19" i="11" s="1"/>
  <c r="L28" i="11"/>
  <c r="M28" i="11" s="1"/>
  <c r="L36" i="11"/>
  <c r="M36" i="11" s="1"/>
  <c r="L25" i="11"/>
  <c r="M25" i="11" s="1"/>
  <c r="L13" i="11"/>
  <c r="M13" i="11" s="1"/>
  <c r="L30" i="11"/>
  <c r="M30" i="11" s="1"/>
  <c r="H4" i="9" l="1"/>
  <c r="H5" i="9"/>
  <c r="H6" i="9"/>
  <c r="H3" i="9"/>
</calcChain>
</file>

<file path=xl/sharedStrings.xml><?xml version="1.0" encoding="utf-8"?>
<sst xmlns="http://schemas.openxmlformats.org/spreadsheetml/2006/main" count="249" uniqueCount="109">
  <si>
    <t>Company</t>
  </si>
  <si>
    <t>Pole Type</t>
  </si>
  <si>
    <t>KU</t>
  </si>
  <si>
    <t>OH</t>
  </si>
  <si>
    <t>UG</t>
  </si>
  <si>
    <t>Open Bottom</t>
  </si>
  <si>
    <t>Cobra</t>
  </si>
  <si>
    <t>4500-6000</t>
  </si>
  <si>
    <t>14000-17500</t>
  </si>
  <si>
    <t>22000-28000</t>
  </si>
  <si>
    <t>35000-50000</t>
  </si>
  <si>
    <t>2500-4000</t>
  </si>
  <si>
    <t>6000-8200</t>
  </si>
  <si>
    <t>13000-16500</t>
  </si>
  <si>
    <t>22000-29000</t>
  </si>
  <si>
    <t>LED</t>
  </si>
  <si>
    <t>Contemporary</t>
  </si>
  <si>
    <t>Colonial</t>
  </si>
  <si>
    <t>Acorn</t>
  </si>
  <si>
    <t>Victorian</t>
  </si>
  <si>
    <t>4000-7000</t>
  </si>
  <si>
    <t>8000-11000</t>
  </si>
  <si>
    <t>13500-16500</t>
  </si>
  <si>
    <t>21000-28000</t>
  </si>
  <si>
    <t>45000-50000</t>
  </si>
  <si>
    <t>Directional (Flood)</t>
  </si>
  <si>
    <t>Post Top - Decorative Smooth</t>
  </si>
  <si>
    <t>Post Top - Historic Fluted</t>
  </si>
  <si>
    <t>Annual</t>
  </si>
  <si>
    <t>Cost</t>
  </si>
  <si>
    <t>Poles</t>
  </si>
  <si>
    <t>Present Day Invest Per Unit</t>
  </si>
  <si>
    <t># of Poles</t>
  </si>
  <si>
    <t>Calculated Present day NBV</t>
  </si>
  <si>
    <t>% of total calcualted present day pole NBV</t>
  </si>
  <si>
    <t>NBV per pole type</t>
  </si>
  <si>
    <t>New Bus NBV per pole type</t>
  </si>
  <si>
    <t>Replacement NBV per year</t>
  </si>
  <si>
    <t>Adjusted Invest per unit</t>
  </si>
  <si>
    <t>Annual Non-Fix Maintenance per pole</t>
  </si>
  <si>
    <t>Poles NBV</t>
  </si>
  <si>
    <t>NBV / pole</t>
  </si>
  <si>
    <t>NBV / fix</t>
  </si>
  <si>
    <t>Annual Converison Fee</t>
  </si>
  <si>
    <t>Monthly Conversion Fee</t>
  </si>
  <si>
    <t>Total fixture</t>
  </si>
  <si>
    <t>OH Fixtures</t>
  </si>
  <si>
    <t>UG Fixtures</t>
  </si>
  <si>
    <t>Capital</t>
  </si>
  <si>
    <t>Capital Total</t>
  </si>
  <si>
    <t>OM</t>
  </si>
  <si>
    <t>OM Total</t>
  </si>
  <si>
    <t>Grand Total</t>
  </si>
  <si>
    <t>KU Spend</t>
  </si>
  <si>
    <t>NEW BUSINESS/STREET LIGHTING</t>
  </si>
  <si>
    <t>REPAIR / REPLACE DEF ST LIGHTING</t>
  </si>
  <si>
    <t>REPAIR / REP DEF ST LIGHTING</t>
  </si>
  <si>
    <t>Average</t>
  </si>
  <si>
    <t>Forcasted test year</t>
  </si>
  <si>
    <t>Average bulb and PEC cost (burdened)</t>
  </si>
  <si>
    <t>Estimated labor cost / bulb (burdened)</t>
  </si>
  <si>
    <t>KU lights</t>
  </si>
  <si>
    <t>ODP Lights</t>
  </si>
  <si>
    <t>Weighted average invest per unit</t>
  </si>
  <si>
    <t>Avg OH Fix Invest per unit</t>
  </si>
  <si>
    <t>Avg UG Fixture Invest Per unit</t>
  </si>
  <si>
    <t>New Bus Cap poles NBV</t>
  </si>
  <si>
    <t>OH Fix</t>
  </si>
  <si>
    <t>UG Fix</t>
  </si>
  <si>
    <t>Total</t>
  </si>
  <si>
    <t>Total Fix</t>
  </si>
  <si>
    <t>New Bus number of poles</t>
  </si>
  <si>
    <t>Kentucky Utilities Company</t>
  </si>
  <si>
    <t>Cost Support for LED Fixtures and Underground Poles</t>
  </si>
  <si>
    <t>Fixed</t>
  </si>
  <si>
    <t>Non-Fixture</t>
  </si>
  <si>
    <t>Distribution</t>
  </si>
  <si>
    <t>OH/UG</t>
  </si>
  <si>
    <t>Useful</t>
  </si>
  <si>
    <t>Carrying</t>
  </si>
  <si>
    <t>Maintenance</t>
  </si>
  <si>
    <t>Energy @ LE Rate</t>
  </si>
  <si>
    <t>Annual Revenue</t>
  </si>
  <si>
    <t>Monthly</t>
  </si>
  <si>
    <t>Property Type</t>
  </si>
  <si>
    <t>Wattage</t>
  </si>
  <si>
    <t>Lumen</t>
  </si>
  <si>
    <t>Life</t>
  </si>
  <si>
    <t>Installed Cost</t>
  </si>
  <si>
    <t>Charge</t>
  </si>
  <si>
    <t>Requirement</t>
  </si>
  <si>
    <t>Rate</t>
  </si>
  <si>
    <t xml:space="preserve">kW per </t>
  </si>
  <si>
    <t>Light</t>
  </si>
  <si>
    <t>Avg UG Pole Invest Per Unit</t>
  </si>
  <si>
    <t>Per Month</t>
  </si>
  <si>
    <t>Excess Facilities</t>
  </si>
  <si>
    <t>Excess Facilities CIAC</t>
  </si>
  <si>
    <t>Wood Pole</t>
  </si>
  <si>
    <t>4000-6000</t>
  </si>
  <si>
    <t>Estimated Present Day NBV</t>
  </si>
  <si>
    <t>HID</t>
  </si>
  <si>
    <t>Avg UG Invest Per Unit</t>
  </si>
  <si>
    <t>Count</t>
  </si>
  <si>
    <t>LED/HID</t>
  </si>
  <si>
    <t>Total HID Fix</t>
  </si>
  <si>
    <t>2024 NBV</t>
  </si>
  <si>
    <t>HID Fix NBV</t>
  </si>
  <si>
    <t>Wood pole (LS Rate PL5)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</si>
</sst>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&quot;$&quot;* #,##0.00000_);_(&quot;$&quot;* \(#,##0.00000\);_(&quot;$&quot;* &quot;-&quot;??_);_(@_)"/>
    <numFmt numFmtId="167" formatCode="_(&quot;$&quot;* #,##0.000_);_(&quot;$&quot;* \(#,##0.000\);_(&quot;$&quot;* &quot;-&quot;??_);_(@_)"/>
    <numFmt numFmtId="168" formatCode="0.000"/>
    <numFmt numFmtId="169" formatCode="#,##0.00;\-#,##0.00;#,##0.00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D9D9D9"/>
        <bgColor rgb="FFD9D9D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9BC2E6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44" fontId="0" fillId="0" borderId="0" xfId="0" applyNumberFormat="1"/>
    <xf numFmtId="44" fontId="0" fillId="0" borderId="0" xfId="1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9" fontId="0" fillId="0" borderId="0" xfId="2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165" fontId="0" fillId="0" borderId="0" xfId="3" applyNumberFormat="1" applyFont="1"/>
    <xf numFmtId="10" fontId="0" fillId="0" borderId="0" xfId="2" applyNumberFormat="1" applyFont="1"/>
    <xf numFmtId="44" fontId="2" fillId="0" borderId="0" xfId="0" applyNumberFormat="1" applyFont="1"/>
    <xf numFmtId="165" fontId="0" fillId="0" borderId="1" xfId="3" applyNumberFormat="1" applyFont="1" applyBorder="1"/>
    <xf numFmtId="0" fontId="0" fillId="0" borderId="1" xfId="0" applyBorder="1"/>
    <xf numFmtId="165" fontId="0" fillId="0" borderId="0" xfId="0" applyNumberFormat="1"/>
    <xf numFmtId="0" fontId="7" fillId="0" borderId="0" xfId="0" applyFont="1"/>
    <xf numFmtId="0" fontId="8" fillId="2" borderId="0" xfId="0" applyFont="1" applyFill="1"/>
    <xf numFmtId="0" fontId="8" fillId="3" borderId="0" xfId="0" applyFont="1" applyFill="1"/>
    <xf numFmtId="0" fontId="8" fillId="2" borderId="2" xfId="0" applyFont="1" applyFill="1" applyBorder="1"/>
    <xf numFmtId="0" fontId="8" fillId="3" borderId="2" xfId="0" applyFont="1" applyFill="1" applyBorder="1"/>
    <xf numFmtId="164" fontId="7" fillId="0" borderId="0" xfId="0" applyNumberFormat="1" applyFont="1"/>
    <xf numFmtId="1" fontId="0" fillId="0" borderId="0" xfId="0" applyNumberFormat="1"/>
    <xf numFmtId="0" fontId="9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166" fontId="2" fillId="0" borderId="1" xfId="1" applyNumberFormat="1" applyFont="1" applyBorder="1"/>
    <xf numFmtId="167" fontId="0" fillId="0" borderId="0" xfId="0" applyNumberFormat="1"/>
    <xf numFmtId="164" fontId="0" fillId="0" borderId="0" xfId="1" applyNumberFormat="1" applyFont="1"/>
    <xf numFmtId="168" fontId="0" fillId="0" borderId="0" xfId="0" applyNumberFormat="1"/>
    <xf numFmtId="2" fontId="0" fillId="0" borderId="0" xfId="0" applyNumberFormat="1"/>
    <xf numFmtId="0" fontId="9" fillId="0" borderId="0" xfId="0" applyFont="1" applyAlignment="1">
      <alignment horizontal="right"/>
    </xf>
    <xf numFmtId="0" fontId="0" fillId="4" borderId="0" xfId="0" applyFill="1"/>
    <xf numFmtId="44" fontId="0" fillId="0" borderId="0" xfId="1" applyFont="1" applyFill="1"/>
    <xf numFmtId="164" fontId="7" fillId="4" borderId="0" xfId="0" applyNumberFormat="1" applyFont="1" applyFill="1"/>
    <xf numFmtId="169" fontId="0" fillId="4" borderId="0" xfId="0" applyNumberFormat="1" applyFill="1"/>
    <xf numFmtId="0" fontId="0" fillId="5" borderId="4" xfId="0" applyFill="1" applyBorder="1"/>
    <xf numFmtId="0" fontId="0" fillId="5" borderId="3" xfId="0" applyFill="1" applyBorder="1"/>
    <xf numFmtId="0" fontId="0" fillId="5" borderId="6" xfId="0" applyFill="1" applyBorder="1"/>
    <xf numFmtId="0" fontId="0" fillId="5" borderId="0" xfId="0" applyFill="1"/>
    <xf numFmtId="0" fontId="0" fillId="5" borderId="7" xfId="0" applyFill="1" applyBorder="1"/>
    <xf numFmtId="10" fontId="0" fillId="5" borderId="6" xfId="0" applyNumberFormat="1" applyFill="1" applyBorder="1"/>
    <xf numFmtId="44" fontId="0" fillId="5" borderId="7" xfId="1" applyFont="1" applyFill="1" applyBorder="1"/>
    <xf numFmtId="44" fontId="0" fillId="5" borderId="7" xfId="0" applyNumberFormat="1" applyFill="1" applyBorder="1"/>
    <xf numFmtId="44" fontId="0" fillId="5" borderId="6" xfId="0" applyNumberFormat="1" applyFill="1" applyBorder="1"/>
    <xf numFmtId="44" fontId="0" fillId="5" borderId="8" xfId="0" applyNumberFormat="1" applyFill="1" applyBorder="1"/>
    <xf numFmtId="0" fontId="0" fillId="5" borderId="9" xfId="0" applyFill="1" applyBorder="1"/>
    <xf numFmtId="44" fontId="0" fillId="5" borderId="10" xfId="0" applyNumberFormat="1" applyFill="1" applyBorder="1"/>
    <xf numFmtId="44" fontId="0" fillId="4" borderId="5" xfId="0" applyNumberFormat="1" applyFill="1" applyBorder="1"/>
    <xf numFmtId="10" fontId="0" fillId="0" borderId="0" xfId="2" applyNumberFormat="1" applyFont="1" applyFill="1"/>
    <xf numFmtId="0" fontId="0" fillId="0" borderId="0" xfId="0" applyAlignment="1">
      <alignment horizontal="center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CB22E-DFC6-4D6D-BB23-992419088E65}">
  <sheetPr>
    <tabColor theme="5" tint="0.79998168889431442"/>
  </sheetPr>
  <dimension ref="A1:M45"/>
  <sheetViews>
    <sheetView zoomScaleNormal="100" workbookViewId="0"/>
  </sheetViews>
  <sheetFormatPr defaultRowHeight="15" x14ac:dyDescent="0.25"/>
  <cols>
    <col min="1" max="1" width="22.5703125" customWidth="1"/>
    <col min="2" max="2" width="38.5703125" customWidth="1"/>
    <col min="3" max="3" width="34.28515625" bestFit="1" customWidth="1"/>
    <col min="4" max="4" width="31.42578125" bestFit="1" customWidth="1"/>
    <col min="5" max="5" width="20.28515625" customWidth="1"/>
    <col min="6" max="6" width="10.7109375" bestFit="1" customWidth="1"/>
    <col min="7" max="7" width="17.28515625" bestFit="1" customWidth="1"/>
    <col min="8" max="8" width="26.7109375" bestFit="1" customWidth="1"/>
    <col min="9" max="9" width="40.5703125" bestFit="1" customWidth="1"/>
    <col min="10" max="10" width="37.28515625" bestFit="1" customWidth="1"/>
    <col min="11" max="11" width="41.5703125" bestFit="1" customWidth="1"/>
    <col min="12" max="12" width="32.42578125" bestFit="1" customWidth="1"/>
    <col min="13" max="13" width="39.28515625" bestFit="1" customWidth="1"/>
  </cols>
  <sheetData>
    <row r="1" spans="1:13" x14ac:dyDescent="0.25">
      <c r="A1" s="18"/>
      <c r="B1" s="19" t="s">
        <v>48</v>
      </c>
      <c r="C1" s="19"/>
      <c r="D1" s="20" t="s">
        <v>49</v>
      </c>
      <c r="E1" s="19" t="s">
        <v>50</v>
      </c>
      <c r="F1" s="20" t="s">
        <v>51</v>
      </c>
      <c r="G1" s="19" t="s">
        <v>52</v>
      </c>
      <c r="H1" s="52" t="s">
        <v>39</v>
      </c>
      <c r="I1" s="52"/>
      <c r="J1" s="52"/>
      <c r="K1" s="52"/>
      <c r="L1" s="52"/>
      <c r="M1" s="52"/>
    </row>
    <row r="2" spans="1:13" x14ac:dyDescent="0.25">
      <c r="A2" s="18" t="s">
        <v>53</v>
      </c>
      <c r="B2" s="21" t="s">
        <v>54</v>
      </c>
      <c r="C2" s="21" t="s">
        <v>55</v>
      </c>
      <c r="D2" s="22"/>
      <c r="E2" s="21" t="s">
        <v>56</v>
      </c>
      <c r="F2" s="22"/>
      <c r="G2" s="21"/>
      <c r="H2" s="52"/>
      <c r="I2" s="52"/>
      <c r="J2" s="52"/>
      <c r="K2" s="52"/>
      <c r="L2" s="52"/>
      <c r="M2" s="52"/>
    </row>
    <row r="3" spans="1:13" x14ac:dyDescent="0.25">
      <c r="A3" s="18">
        <v>2022</v>
      </c>
      <c r="B3" s="36">
        <v>5258474.9400000004</v>
      </c>
      <c r="C3" s="36">
        <v>5404947.4100000001</v>
      </c>
      <c r="D3" s="23">
        <f>B3+C3</f>
        <v>10663422.350000001</v>
      </c>
      <c r="E3" s="36">
        <v>324627.28000000003</v>
      </c>
      <c r="F3" s="23">
        <f>E3</f>
        <v>324627.28000000003</v>
      </c>
      <c r="G3" s="30"/>
      <c r="H3" s="4" t="e">
        <f>L3/B14</f>
        <v>#REF!</v>
      </c>
      <c r="I3" s="4"/>
      <c r="J3" s="4"/>
      <c r="K3" s="4"/>
      <c r="L3" s="4"/>
      <c r="M3" s="4"/>
    </row>
    <row r="4" spans="1:13" x14ac:dyDescent="0.25">
      <c r="A4" s="18">
        <v>2023</v>
      </c>
      <c r="B4" s="36">
        <v>5842012.8300000001</v>
      </c>
      <c r="C4" s="36">
        <v>6885011.3300000001</v>
      </c>
      <c r="D4" s="23">
        <f>B4+C4</f>
        <v>12727024.16</v>
      </c>
      <c r="E4" s="36">
        <v>499932.3</v>
      </c>
      <c r="F4" s="23">
        <f>E4</f>
        <v>499932.3</v>
      </c>
      <c r="G4" s="30"/>
      <c r="H4" s="4" t="e">
        <f>L4/B14</f>
        <v>#REF!</v>
      </c>
      <c r="I4" s="4"/>
      <c r="J4" s="4"/>
      <c r="K4" s="4"/>
      <c r="L4" s="4"/>
      <c r="M4" s="4"/>
    </row>
    <row r="5" spans="1:13" x14ac:dyDescent="0.25">
      <c r="A5" s="18">
        <v>2024</v>
      </c>
      <c r="B5" s="36">
        <v>5705867.0700000003</v>
      </c>
      <c r="C5" s="36">
        <v>7490144.3300000001</v>
      </c>
      <c r="D5" s="23">
        <f>B5+C5</f>
        <v>13196011.4</v>
      </c>
      <c r="E5" s="36">
        <v>202836.48000000001</v>
      </c>
      <c r="F5" s="23">
        <f>E5</f>
        <v>202836.48000000001</v>
      </c>
      <c r="G5" s="30"/>
      <c r="H5" s="4" t="e">
        <f>L5/B14</f>
        <v>#REF!</v>
      </c>
      <c r="I5" s="4"/>
      <c r="J5" s="4"/>
      <c r="K5" s="4"/>
      <c r="L5" s="4"/>
      <c r="M5" s="4"/>
    </row>
    <row r="6" spans="1:13" x14ac:dyDescent="0.25">
      <c r="G6" t="s">
        <v>57</v>
      </c>
      <c r="H6" s="4" t="e">
        <f>L6/B14</f>
        <v>#REF!</v>
      </c>
      <c r="I6" s="4"/>
      <c r="J6" s="4"/>
      <c r="K6" s="4"/>
      <c r="L6" s="4"/>
      <c r="M6" s="4"/>
    </row>
    <row r="7" spans="1:13" x14ac:dyDescent="0.25">
      <c r="A7" t="s">
        <v>58</v>
      </c>
      <c r="B7" s="36">
        <v>5598666</v>
      </c>
      <c r="C7" s="36">
        <v>5072024</v>
      </c>
      <c r="E7" s="36">
        <v>436508</v>
      </c>
      <c r="H7" s="4" t="e">
        <f>E7/(B14)</f>
        <v>#REF!</v>
      </c>
      <c r="I7" s="4"/>
      <c r="J7" s="4"/>
      <c r="K7" s="4"/>
      <c r="L7" s="4"/>
      <c r="M7" s="4"/>
    </row>
    <row r="9" spans="1:13" x14ac:dyDescent="0.25">
      <c r="B9" t="s">
        <v>59</v>
      </c>
      <c r="C9" s="4" t="e">
        <f>(#REF!+#REF!)*(1+#REF!)</f>
        <v>#REF!</v>
      </c>
    </row>
    <row r="10" spans="1:13" x14ac:dyDescent="0.25">
      <c r="B10" t="s">
        <v>60</v>
      </c>
      <c r="C10" s="4" t="e">
        <f>#REF!</f>
        <v>#REF!</v>
      </c>
    </row>
    <row r="11" spans="1:13" x14ac:dyDescent="0.25">
      <c r="C11" s="4" t="e">
        <f>SUM(C9:C10)</f>
        <v>#REF!</v>
      </c>
    </row>
    <row r="12" spans="1:13" x14ac:dyDescent="0.25">
      <c r="L12" s="9"/>
    </row>
    <row r="14" spans="1:13" x14ac:dyDescent="0.25">
      <c r="A14" t="s">
        <v>61</v>
      </c>
      <c r="B14" s="17" t="e">
        <f>GETPIVOTDATA("# Lights at start of Period",#REF!)</f>
        <v>#REF!</v>
      </c>
      <c r="C14" s="13" t="e">
        <f>B14/SUM($B$14:$B$15)</f>
        <v>#REF!</v>
      </c>
    </row>
    <row r="15" spans="1:13" x14ac:dyDescent="0.25">
      <c r="A15" t="s">
        <v>62</v>
      </c>
      <c r="B15" s="34">
        <v>9547</v>
      </c>
      <c r="C15" s="13" t="e">
        <f>B15/SUM($B$14:$B$15)</f>
        <v>#REF!</v>
      </c>
    </row>
    <row r="17" spans="1:11" x14ac:dyDescent="0.25">
      <c r="A17" t="s">
        <v>2</v>
      </c>
      <c r="D17" s="3" t="s">
        <v>63</v>
      </c>
    </row>
    <row r="18" spans="1:11" x14ac:dyDescent="0.25">
      <c r="A18" t="s">
        <v>45</v>
      </c>
      <c r="B18" s="17" t="e">
        <f>GETPIVOTDATA("# Lights at start of Period",#REF!)</f>
        <v>#REF!</v>
      </c>
      <c r="D18" t="s">
        <v>64</v>
      </c>
      <c r="G18" s="4" t="e">
        <f>#REF!</f>
        <v>#REF!</v>
      </c>
    </row>
    <row r="19" spans="1:11" x14ac:dyDescent="0.25">
      <c r="A19" t="s">
        <v>46</v>
      </c>
      <c r="B19" s="12" t="e">
        <f>GETPIVOTDATA("# Lights at start of Period",#REF!,"OH vs UG","OH")</f>
        <v>#REF!</v>
      </c>
      <c r="C19" s="9" t="e">
        <f>B19/B18</f>
        <v>#REF!</v>
      </c>
      <c r="D19" t="s">
        <v>65</v>
      </c>
      <c r="G19" s="4" t="e">
        <f>#REF!</f>
        <v>#REF!</v>
      </c>
      <c r="H19" s="9" t="e">
        <f>G19/(G19+G20)</f>
        <v>#REF!</v>
      </c>
    </row>
    <row r="20" spans="1:11" x14ac:dyDescent="0.25">
      <c r="A20" t="s">
        <v>47</v>
      </c>
      <c r="B20" s="12" t="e">
        <f>GETPIVOTDATA("# Lights at start of Period",#REF!,"OH vs UG","UG")</f>
        <v>#REF!</v>
      </c>
      <c r="C20" s="9" t="e">
        <f>B20/B18</f>
        <v>#REF!</v>
      </c>
      <c r="D20" t="s">
        <v>94</v>
      </c>
      <c r="G20" s="5" t="e">
        <f>E40</f>
        <v>#REF!</v>
      </c>
      <c r="H20" s="9" t="e">
        <f>G20/(G19+G20)</f>
        <v>#REF!</v>
      </c>
    </row>
    <row r="21" spans="1:11" x14ac:dyDescent="0.25">
      <c r="D21" t="s">
        <v>102</v>
      </c>
      <c r="G21" s="5">
        <v>2343.4</v>
      </c>
    </row>
    <row r="22" spans="1:11" ht="15.75" thickBot="1" x14ac:dyDescent="0.3">
      <c r="G22" s="5"/>
    </row>
    <row r="23" spans="1:11" x14ac:dyDescent="0.25">
      <c r="D23" t="s">
        <v>33</v>
      </c>
      <c r="E23" t="s">
        <v>104</v>
      </c>
      <c r="F23" t="s">
        <v>103</v>
      </c>
      <c r="H23" s="38"/>
      <c r="I23" s="39" t="s">
        <v>106</v>
      </c>
      <c r="J23" s="50">
        <f>116037572.14-C31-C32</f>
        <v>106878620.88141878</v>
      </c>
      <c r="K23" s="24"/>
    </row>
    <row r="24" spans="1:11" x14ac:dyDescent="0.25">
      <c r="B24" t="s">
        <v>66</v>
      </c>
      <c r="D24" t="s">
        <v>67</v>
      </c>
      <c r="E24" t="s">
        <v>15</v>
      </c>
      <c r="F24" t="e">
        <f>GETPIVOTDATA("# Lights at start of Period",#REF!,"OH vs UG","OH","LED","LED")</f>
        <v>#REF!</v>
      </c>
      <c r="G24" s="4" t="e">
        <f>G18*F24</f>
        <v>#REF!</v>
      </c>
      <c r="H24" s="40"/>
      <c r="I24" s="41"/>
      <c r="J24" s="42"/>
      <c r="K24" s="24"/>
    </row>
    <row r="25" spans="1:11" x14ac:dyDescent="0.25">
      <c r="A25" t="s">
        <v>2</v>
      </c>
      <c r="B25" s="5" t="e">
        <f>B7*C20*H20</f>
        <v>#REF!</v>
      </c>
      <c r="D25" t="s">
        <v>67</v>
      </c>
      <c r="E25" t="s">
        <v>101</v>
      </c>
      <c r="F25" t="e">
        <f>GETPIVOTDATA("# Lights at start of Period",#REF!,"OH vs UG","OH","LED","HID")</f>
        <v>#REF!</v>
      </c>
      <c r="G25" s="4" t="e">
        <f>G18*F25</f>
        <v>#REF!</v>
      </c>
      <c r="H25" s="40"/>
      <c r="I25" s="41"/>
      <c r="J25" s="42"/>
      <c r="K25" s="24"/>
    </row>
    <row r="26" spans="1:11" x14ac:dyDescent="0.25">
      <c r="D26" t="s">
        <v>68</v>
      </c>
      <c r="E26" t="s">
        <v>15</v>
      </c>
      <c r="F26" t="e">
        <f>GETPIVOTDATA("# Lights at start of Period",#REF!,"OH vs UG","UG","LED","LED")</f>
        <v>#REF!</v>
      </c>
      <c r="G26" s="4" t="e">
        <f>G19*F26</f>
        <v>#REF!</v>
      </c>
      <c r="H26" s="43" t="e">
        <f>(G28)/G29</f>
        <v>#REF!</v>
      </c>
      <c r="I26" s="41" t="s">
        <v>40</v>
      </c>
      <c r="J26" s="44" t="e">
        <f>J23*H26</f>
        <v>#REF!</v>
      </c>
      <c r="K26" s="24"/>
    </row>
    <row r="27" spans="1:11" x14ac:dyDescent="0.25">
      <c r="D27" t="s">
        <v>68</v>
      </c>
      <c r="E27" t="s">
        <v>101</v>
      </c>
      <c r="F27" t="e">
        <f>GETPIVOTDATA("# Lights at start of Period",#REF!,"OH vs UG","UG","LED","HID")</f>
        <v>#REF!</v>
      </c>
      <c r="G27" s="4" t="e">
        <f>G19*F27</f>
        <v>#REF!</v>
      </c>
      <c r="H27" s="40"/>
      <c r="I27" s="41" t="s">
        <v>41</v>
      </c>
      <c r="J27" s="45" t="e">
        <f>J26/B20</f>
        <v>#REF!</v>
      </c>
      <c r="K27" s="24"/>
    </row>
    <row r="28" spans="1:11" x14ac:dyDescent="0.25">
      <c r="B28" s="4"/>
      <c r="D28" t="s">
        <v>30</v>
      </c>
      <c r="G28" s="4" t="e">
        <f>SUM(E36:E39)+E41</f>
        <v>#REF!</v>
      </c>
      <c r="H28" s="43" t="e">
        <f>G31/G29</f>
        <v>#REF!</v>
      </c>
      <c r="I28" s="41" t="s">
        <v>107</v>
      </c>
      <c r="J28" s="45" t="e">
        <f>J23*H28</f>
        <v>#REF!</v>
      </c>
    </row>
    <row r="29" spans="1:11" x14ac:dyDescent="0.25">
      <c r="D29" t="s">
        <v>69</v>
      </c>
      <c r="G29" s="4" t="e">
        <f>SUM(G24:G28,G33:G34)</f>
        <v>#REF!</v>
      </c>
      <c r="H29" s="40"/>
      <c r="I29" s="41" t="s">
        <v>42</v>
      </c>
      <c r="J29" s="45" t="e">
        <f>J28/(F25+F27)</f>
        <v>#REF!</v>
      </c>
    </row>
    <row r="30" spans="1:11" x14ac:dyDescent="0.25">
      <c r="B30" t="s">
        <v>95</v>
      </c>
      <c r="C30" t="s">
        <v>100</v>
      </c>
      <c r="D30" t="s">
        <v>70</v>
      </c>
      <c r="G30" s="4" t="e">
        <f>SUM(G24:G27)</f>
        <v>#REF!</v>
      </c>
      <c r="H30" s="40"/>
      <c r="I30" s="41"/>
      <c r="J30" s="42"/>
    </row>
    <row r="31" spans="1:11" x14ac:dyDescent="0.25">
      <c r="A31" t="s">
        <v>96</v>
      </c>
      <c r="B31" s="37">
        <f>611806.35-531015.18</f>
        <v>80791.169999999925</v>
      </c>
      <c r="C31" s="5">
        <f>B31/0.0114</f>
        <v>7086944.7368420986</v>
      </c>
      <c r="D31" t="s">
        <v>105</v>
      </c>
      <c r="G31" s="4" t="e">
        <f>SUM(G27,G25)</f>
        <v>#REF!</v>
      </c>
      <c r="H31" s="46" t="s">
        <v>43</v>
      </c>
      <c r="I31" s="41"/>
      <c r="J31" s="45" t="e">
        <f>J29*#REF!</f>
        <v>#REF!</v>
      </c>
    </row>
    <row r="32" spans="1:11" ht="15.75" thickBot="1" x14ac:dyDescent="0.3">
      <c r="A32" t="s">
        <v>97</v>
      </c>
      <c r="B32" s="37">
        <v>9531.23</v>
      </c>
      <c r="C32" s="5">
        <f>B32/0.0046</f>
        <v>2072006.5217391304</v>
      </c>
      <c r="H32" s="47" t="s">
        <v>44</v>
      </c>
      <c r="I32" s="48"/>
      <c r="J32" s="49" t="e">
        <f>J31/12</f>
        <v>#REF!</v>
      </c>
    </row>
    <row r="33" spans="1:11" x14ac:dyDescent="0.25">
      <c r="G33" s="4"/>
    </row>
    <row r="34" spans="1:11" x14ac:dyDescent="0.25">
      <c r="D34" s="13"/>
      <c r="E34" s="4"/>
      <c r="G34" s="4"/>
    </row>
    <row r="35" spans="1:11" ht="75" x14ac:dyDescent="0.25">
      <c r="B35" t="s">
        <v>1</v>
      </c>
      <c r="C35" s="10" t="s">
        <v>31</v>
      </c>
      <c r="D35" s="10" t="s">
        <v>32</v>
      </c>
      <c r="E35" s="10" t="s">
        <v>33</v>
      </c>
      <c r="F35" s="10" t="s">
        <v>34</v>
      </c>
      <c r="G35" s="10" t="s">
        <v>35</v>
      </c>
      <c r="H35" s="10" t="s">
        <v>36</v>
      </c>
      <c r="I35" s="10" t="s">
        <v>37</v>
      </c>
      <c r="J35" s="11" t="s">
        <v>38</v>
      </c>
      <c r="K35" s="10" t="s">
        <v>39</v>
      </c>
    </row>
    <row r="36" spans="1:11" x14ac:dyDescent="0.25">
      <c r="A36" t="s">
        <v>2</v>
      </c>
      <c r="B36" t="s">
        <v>26</v>
      </c>
      <c r="C36" s="5" t="e">
        <f>#REF!</f>
        <v>#REF!</v>
      </c>
      <c r="D36" s="12" t="e">
        <f>GETPIVOTDATA("# Lights at start of Period",#REF!,"Pole Type_2","Post Top - Decorative Smooth")+#REF!</f>
        <v>#REF!</v>
      </c>
      <c r="E36" s="4" t="e">
        <f>C36*D36</f>
        <v>#REF!</v>
      </c>
      <c r="F36" s="13" t="e">
        <f>E36/G28</f>
        <v>#REF!</v>
      </c>
      <c r="G36" s="4" t="e">
        <f>$J$26*F36</f>
        <v>#REF!</v>
      </c>
      <c r="H36" s="4" t="e">
        <f>$B$25*F36</f>
        <v>#REF!</v>
      </c>
      <c r="I36" s="4">
        <v>0</v>
      </c>
      <c r="J36" s="14" t="e">
        <f>(SUM(G36:H36)/(D36+H41))+I36</f>
        <v>#REF!</v>
      </c>
      <c r="K36" s="5" t="e">
        <f>$H$7</f>
        <v>#REF!</v>
      </c>
    </row>
    <row r="37" spans="1:11" x14ac:dyDescent="0.25">
      <c r="B37" t="s">
        <v>27</v>
      </c>
      <c r="C37" s="5" t="e">
        <f>#REF!</f>
        <v>#REF!</v>
      </c>
      <c r="D37" s="12" t="e">
        <f>GETPIVOTDATA("# Lights at start of Period",#REF!,"Pole Type_2","Post Top - Historic Fluted")+#REF!</f>
        <v>#REF!</v>
      </c>
      <c r="E37" s="4" t="e">
        <f>C37*D37</f>
        <v>#REF!</v>
      </c>
      <c r="F37" s="13" t="e">
        <f>E37/G28</f>
        <v>#REF!</v>
      </c>
      <c r="G37" s="4" t="e">
        <f t="shared" ref="G37:G39" si="0">$J$26*F37</f>
        <v>#REF!</v>
      </c>
      <c r="H37" s="4" t="e">
        <f t="shared" ref="H37:H39" si="1">$B$25*F37</f>
        <v>#REF!</v>
      </c>
      <c r="I37" s="4">
        <v>0</v>
      </c>
      <c r="J37" s="14" t="e">
        <f>(SUM(G37:H37)/(D37+H42))+I37</f>
        <v>#REF!</v>
      </c>
      <c r="K37" s="5" t="e">
        <f>$H$7</f>
        <v>#REF!</v>
      </c>
    </row>
    <row r="38" spans="1:11" x14ac:dyDescent="0.25">
      <c r="B38" t="s">
        <v>16</v>
      </c>
      <c r="C38" s="5" t="e">
        <f>#REF!</f>
        <v>#REF!</v>
      </c>
      <c r="D38" s="12" t="e">
        <f>GETPIVOTDATA("# Lights at start of Period",#REF!,"Pole Type_2","Contemporary")+#REF!</f>
        <v>#REF!</v>
      </c>
      <c r="E38" s="4" t="e">
        <f>C38*D38</f>
        <v>#REF!</v>
      </c>
      <c r="F38" s="13" t="e">
        <f>E38/G28</f>
        <v>#REF!</v>
      </c>
      <c r="G38" s="4" t="e">
        <f t="shared" si="0"/>
        <v>#REF!</v>
      </c>
      <c r="H38" s="4" t="e">
        <f t="shared" si="1"/>
        <v>#REF!</v>
      </c>
      <c r="I38" s="4">
        <v>0</v>
      </c>
      <c r="J38" s="14" t="e">
        <f>(SUM(G38:H38)/(D38+H43))+I38</f>
        <v>#REF!</v>
      </c>
      <c r="K38" s="5" t="e">
        <f>$H$7</f>
        <v>#REF!</v>
      </c>
    </row>
    <row r="39" spans="1:11" x14ac:dyDescent="0.25">
      <c r="B39" t="s">
        <v>6</v>
      </c>
      <c r="C39" s="5" t="e">
        <f>#REF!</f>
        <v>#REF!</v>
      </c>
      <c r="D39" s="15" t="e">
        <f>GETPIVOTDATA("# Lights at start of Period",#REF!,"Pole Type_2","Cobra")+#REF!</f>
        <v>#REF!</v>
      </c>
      <c r="E39" s="4" t="e">
        <f>C39*D39</f>
        <v>#REF!</v>
      </c>
      <c r="F39" s="13" t="e">
        <f>E39/G28</f>
        <v>#REF!</v>
      </c>
      <c r="G39" s="4" t="e">
        <f t="shared" si="0"/>
        <v>#REF!</v>
      </c>
      <c r="H39" s="4" t="e">
        <f t="shared" si="1"/>
        <v>#REF!</v>
      </c>
      <c r="I39" s="4">
        <v>0</v>
      </c>
      <c r="J39" s="14" t="e">
        <f>(SUM(G39:H39)/(D39+H44))+I39</f>
        <v>#REF!</v>
      </c>
      <c r="K39" s="5" t="e">
        <f>$H$7</f>
        <v>#REF!</v>
      </c>
    </row>
    <row r="40" spans="1:11" x14ac:dyDescent="0.25">
      <c r="D40" s="17" t="e">
        <f>SUM(D36:D39)</f>
        <v>#REF!</v>
      </c>
      <c r="E40" s="4" t="e">
        <f>SUM(E36:E39)/D40</f>
        <v>#REF!</v>
      </c>
      <c r="H40" t="s">
        <v>71</v>
      </c>
    </row>
    <row r="41" spans="1:11" x14ac:dyDescent="0.25">
      <c r="B41" t="s">
        <v>108</v>
      </c>
      <c r="C41" s="5" t="e">
        <f>#REF!</f>
        <v>#REF!</v>
      </c>
      <c r="D41" t="e">
        <f>#REF!</f>
        <v>#REF!</v>
      </c>
      <c r="E41" s="4" t="e">
        <f>D41*C41</f>
        <v>#REF!</v>
      </c>
      <c r="F41" s="13" t="e">
        <f>E41/G30</f>
        <v>#REF!</v>
      </c>
      <c r="H41" t="e">
        <f>ROUND(H36/C36,0)</f>
        <v>#REF!</v>
      </c>
    </row>
    <row r="42" spans="1:11" x14ac:dyDescent="0.25">
      <c r="B42" s="2"/>
      <c r="H42" t="e">
        <f>ROUND(H37/C37,0)</f>
        <v>#REF!</v>
      </c>
    </row>
    <row r="43" spans="1:11" x14ac:dyDescent="0.25">
      <c r="B43" s="2"/>
      <c r="H43" t="e">
        <f>ROUND(H38/C38,0)</f>
        <v>#REF!</v>
      </c>
    </row>
    <row r="44" spans="1:11" x14ac:dyDescent="0.25">
      <c r="B44" s="2"/>
      <c r="H44" s="16" t="e">
        <f>ROUND(H39/C39,0)</f>
        <v>#REF!</v>
      </c>
    </row>
    <row r="45" spans="1:11" x14ac:dyDescent="0.25">
      <c r="B45" s="2"/>
      <c r="H45" t="e">
        <f>SUM(H41:H44)</f>
        <v>#REF!</v>
      </c>
    </row>
  </sheetData>
  <mergeCells count="6">
    <mergeCell ref="M1:M2"/>
    <mergeCell ref="H1:H2"/>
    <mergeCell ref="I1:I2"/>
    <mergeCell ref="J1:J2"/>
    <mergeCell ref="K1:K2"/>
    <mergeCell ref="L1:L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AF07C-8909-4393-869D-CF2AFDB3EC5B}">
  <sheetPr>
    <pageSetUpPr fitToPage="1"/>
  </sheetPr>
  <dimension ref="A1:O47"/>
  <sheetViews>
    <sheetView tabSelected="1" zoomScale="80" zoomScaleNormal="80" zoomScaleSheetLayoutView="80" workbookViewId="0"/>
  </sheetViews>
  <sheetFormatPr defaultRowHeight="15" x14ac:dyDescent="0.25"/>
  <cols>
    <col min="1" max="1" width="9.42578125" customWidth="1"/>
    <col min="2" max="2" width="7.85546875" bestFit="1" customWidth="1"/>
    <col min="3" max="3" width="30.140625" bestFit="1" customWidth="1"/>
    <col min="4" max="4" width="8.85546875" customWidth="1"/>
    <col min="5" max="5" width="12.7109375" bestFit="1" customWidth="1"/>
    <col min="6" max="6" width="7" customWidth="1"/>
    <col min="7" max="7" width="13.140625" customWidth="1"/>
    <col min="8" max="8" width="8.5703125" customWidth="1"/>
    <col min="9" max="9" width="9.5703125" customWidth="1"/>
    <col min="10" max="10" width="12.7109375" customWidth="1"/>
    <col min="11" max="11" width="17.140625" customWidth="1"/>
    <col min="12" max="12" width="15.7109375" customWidth="1"/>
    <col min="13" max="13" width="12.42578125" customWidth="1"/>
  </cols>
  <sheetData>
    <row r="1" spans="1:15" ht="18.75" x14ac:dyDescent="0.3">
      <c r="M1" s="33"/>
    </row>
    <row r="2" spans="1:15" ht="18.75" x14ac:dyDescent="0.3">
      <c r="M2" s="33"/>
    </row>
    <row r="3" spans="1:15" ht="18.75" x14ac:dyDescent="0.3">
      <c r="A3" s="25" t="s">
        <v>72</v>
      </c>
      <c r="B3" s="25"/>
      <c r="C3" s="25"/>
    </row>
    <row r="4" spans="1:15" ht="15.75" x14ac:dyDescent="0.25">
      <c r="A4" s="6" t="s">
        <v>73</v>
      </c>
    </row>
    <row r="6" spans="1:15" x14ac:dyDescent="0.25">
      <c r="C6" s="26"/>
      <c r="D6" s="26"/>
      <c r="E6" s="26"/>
      <c r="F6" s="26"/>
      <c r="G6" s="26"/>
      <c r="H6" s="26"/>
      <c r="I6" s="26"/>
      <c r="J6" s="26" t="s">
        <v>28</v>
      </c>
      <c r="K6" s="26" t="s">
        <v>28</v>
      </c>
      <c r="L6" s="26"/>
    </row>
    <row r="7" spans="1:15" x14ac:dyDescent="0.25">
      <c r="C7" s="26"/>
      <c r="D7" s="26"/>
      <c r="E7" s="26"/>
      <c r="F7" s="26"/>
      <c r="G7" s="26"/>
      <c r="H7" s="26" t="s">
        <v>74</v>
      </c>
      <c r="I7" s="26" t="s">
        <v>28</v>
      </c>
      <c r="J7" s="26" t="s">
        <v>75</v>
      </c>
      <c r="K7" s="26" t="s">
        <v>76</v>
      </c>
      <c r="L7" s="26" t="s">
        <v>69</v>
      </c>
    </row>
    <row r="8" spans="1:15" x14ac:dyDescent="0.25">
      <c r="B8" s="26" t="s">
        <v>77</v>
      </c>
      <c r="C8" s="26"/>
      <c r="D8" s="26" t="s">
        <v>92</v>
      </c>
      <c r="E8" s="26"/>
      <c r="F8" s="26" t="s">
        <v>78</v>
      </c>
      <c r="G8" s="26" t="s">
        <v>69</v>
      </c>
      <c r="H8" s="26" t="s">
        <v>79</v>
      </c>
      <c r="I8" s="26" t="s">
        <v>79</v>
      </c>
      <c r="J8" s="26" t="s">
        <v>80</v>
      </c>
      <c r="K8" s="26" t="s">
        <v>81</v>
      </c>
      <c r="L8" s="26" t="s">
        <v>82</v>
      </c>
      <c r="M8" s="26" t="s">
        <v>83</v>
      </c>
    </row>
    <row r="9" spans="1:15" x14ac:dyDescent="0.25">
      <c r="A9" s="27" t="s">
        <v>0</v>
      </c>
      <c r="B9" s="27" t="s">
        <v>30</v>
      </c>
      <c r="C9" s="27" t="s">
        <v>84</v>
      </c>
      <c r="D9" s="27" t="s">
        <v>93</v>
      </c>
      <c r="E9" s="27" t="s">
        <v>86</v>
      </c>
      <c r="F9" s="27" t="s">
        <v>87</v>
      </c>
      <c r="G9" s="27" t="s">
        <v>88</v>
      </c>
      <c r="H9" s="27" t="s">
        <v>89</v>
      </c>
      <c r="I9" s="27" t="s">
        <v>29</v>
      </c>
      <c r="J9" s="27" t="s">
        <v>29</v>
      </c>
      <c r="K9" s="28">
        <v>8.7429999999999994E-2</v>
      </c>
      <c r="L9" s="27" t="s">
        <v>90</v>
      </c>
      <c r="M9" s="27" t="s">
        <v>91</v>
      </c>
    </row>
    <row r="11" spans="1:15" x14ac:dyDescent="0.25">
      <c r="A11" t="s">
        <v>2</v>
      </c>
      <c r="B11" s="8" t="s">
        <v>3</v>
      </c>
      <c r="C11" s="1" t="s">
        <v>6</v>
      </c>
      <c r="D11">
        <v>7.0999999999999994E-2</v>
      </c>
      <c r="E11" s="1" t="s">
        <v>12</v>
      </c>
      <c r="F11" s="7">
        <v>25</v>
      </c>
      <c r="G11" s="5">
        <v>802.91093672500006</v>
      </c>
      <c r="H11" s="13">
        <v>0.15545713714537199</v>
      </c>
      <c r="I11" s="4">
        <v>124.81823560597742</v>
      </c>
      <c r="J11" s="5">
        <v>2.4969425170320965</v>
      </c>
      <c r="K11" s="4">
        <f>$D11*4000*$K$9</f>
        <v>24.830119999999997</v>
      </c>
      <c r="L11" s="4">
        <f t="shared" ref="L11:L36" si="0">SUM(I11:K11)</f>
        <v>152.14529812300952</v>
      </c>
      <c r="M11" s="4">
        <f>ROUND(L11/12,2)</f>
        <v>12.68</v>
      </c>
      <c r="N11" s="32"/>
      <c r="O11" s="4"/>
    </row>
    <row r="12" spans="1:15" x14ac:dyDescent="0.25">
      <c r="A12" t="s">
        <v>2</v>
      </c>
      <c r="B12" s="8" t="s">
        <v>3</v>
      </c>
      <c r="C12" s="1" t="s">
        <v>6</v>
      </c>
      <c r="D12">
        <v>0.122</v>
      </c>
      <c r="E12" s="1" t="s">
        <v>13</v>
      </c>
      <c r="F12" s="7">
        <v>25</v>
      </c>
      <c r="G12" s="5">
        <v>864.19554362500003</v>
      </c>
      <c r="H12" s="13">
        <v>0.15545713714537199</v>
      </c>
      <c r="I12" s="4">
        <v>134.34536514573094</v>
      </c>
      <c r="J12" s="5">
        <v>2.4969425170320965</v>
      </c>
      <c r="K12" s="4">
        <f t="shared" ref="K12:K37" si="1">$D12*4000*$K$9</f>
        <v>42.665839999999996</v>
      </c>
      <c r="L12" s="4">
        <f t="shared" si="0"/>
        <v>179.50814766276304</v>
      </c>
      <c r="M12" s="4">
        <f t="shared" ref="M12:M37" si="2">ROUND(L12/12,2)</f>
        <v>14.96</v>
      </c>
      <c r="N12" s="32"/>
      <c r="O12" s="4"/>
    </row>
    <row r="13" spans="1:15" x14ac:dyDescent="0.25">
      <c r="A13" t="s">
        <v>2</v>
      </c>
      <c r="B13" s="8" t="s">
        <v>3</v>
      </c>
      <c r="C13" s="1" t="s">
        <v>6</v>
      </c>
      <c r="D13">
        <v>0.19400000000000001</v>
      </c>
      <c r="E13" s="1" t="s">
        <v>14</v>
      </c>
      <c r="F13" s="7">
        <v>25</v>
      </c>
      <c r="G13" s="5">
        <v>986.79879812500008</v>
      </c>
      <c r="H13" s="13">
        <v>0.15545713714537199</v>
      </c>
      <c r="I13" s="4">
        <v>153.40491609500637</v>
      </c>
      <c r="J13" s="5">
        <v>2.4969425170320965</v>
      </c>
      <c r="K13" s="4">
        <f t="shared" si="1"/>
        <v>67.845680000000002</v>
      </c>
      <c r="L13" s="4">
        <f t="shared" si="0"/>
        <v>223.74753861203845</v>
      </c>
      <c r="M13" s="4">
        <f t="shared" si="2"/>
        <v>18.649999999999999</v>
      </c>
      <c r="N13" s="32"/>
      <c r="O13" s="4"/>
    </row>
    <row r="14" spans="1:15" x14ac:dyDescent="0.25">
      <c r="A14" t="s">
        <v>2</v>
      </c>
      <c r="B14" s="8" t="s">
        <v>3</v>
      </c>
      <c r="C14" s="1" t="s">
        <v>5</v>
      </c>
      <c r="D14">
        <v>4.8000000000000001E-2</v>
      </c>
      <c r="E14" s="1" t="s">
        <v>7</v>
      </c>
      <c r="F14" s="7">
        <v>15</v>
      </c>
      <c r="G14" s="5">
        <v>633.85063689999993</v>
      </c>
      <c r="H14" s="13">
        <v>0.18212380381203863</v>
      </c>
      <c r="I14" s="4">
        <v>115.43928904091132</v>
      </c>
      <c r="J14" s="5">
        <v>2.4969425170320965</v>
      </c>
      <c r="K14" s="4">
        <f t="shared" si="1"/>
        <v>16.786559999999998</v>
      </c>
      <c r="L14" s="4">
        <f t="shared" si="0"/>
        <v>134.72279155794342</v>
      </c>
      <c r="M14" s="4">
        <f t="shared" si="2"/>
        <v>11.23</v>
      </c>
      <c r="N14" s="32"/>
      <c r="O14" s="4"/>
    </row>
    <row r="15" spans="1:15" x14ac:dyDescent="0.25">
      <c r="A15" t="s">
        <v>2</v>
      </c>
      <c r="B15" s="8" t="s">
        <v>3</v>
      </c>
      <c r="C15" s="1" t="s">
        <v>6</v>
      </c>
      <c r="D15">
        <v>2.1999999999999999E-2</v>
      </c>
      <c r="E15" s="1" t="s">
        <v>11</v>
      </c>
      <c r="F15" s="7">
        <v>25</v>
      </c>
      <c r="G15" s="5">
        <v>789.28330982500006</v>
      </c>
      <c r="H15" s="13">
        <v>0.15545713714537199</v>
      </c>
      <c r="I15" s="4">
        <v>122.69972374201816</v>
      </c>
      <c r="J15" s="5">
        <v>2.4969425170320965</v>
      </c>
      <c r="K15" s="4">
        <f t="shared" si="1"/>
        <v>7.6938399999999998</v>
      </c>
      <c r="L15" s="4">
        <f t="shared" si="0"/>
        <v>132.89050625905026</v>
      </c>
      <c r="M15" s="4">
        <f t="shared" si="2"/>
        <v>11.07</v>
      </c>
      <c r="N15" s="32"/>
      <c r="O15" s="4"/>
    </row>
    <row r="16" spans="1:15" x14ac:dyDescent="0.25">
      <c r="A16" t="s">
        <v>2</v>
      </c>
      <c r="B16" s="8" t="s">
        <v>3</v>
      </c>
      <c r="C16" s="1" t="s">
        <v>6</v>
      </c>
      <c r="D16">
        <v>3.9E-2</v>
      </c>
      <c r="E16" s="1" t="s">
        <v>99</v>
      </c>
      <c r="F16" s="7">
        <v>25</v>
      </c>
      <c r="G16" s="35">
        <v>780.36464642500005</v>
      </c>
      <c r="H16" s="51">
        <v>0.15545713714537199</v>
      </c>
      <c r="I16" s="4">
        <v>121.31325386269096</v>
      </c>
      <c r="J16" s="35">
        <v>2.4969425170320965</v>
      </c>
      <c r="K16" s="4">
        <f t="shared" si="1"/>
        <v>13.63908</v>
      </c>
      <c r="L16" s="4">
        <f>SUM(I16:K16)</f>
        <v>137.44927637972305</v>
      </c>
      <c r="M16" s="4">
        <f t="shared" si="2"/>
        <v>11.45</v>
      </c>
      <c r="N16" s="32"/>
      <c r="O16" s="4"/>
    </row>
    <row r="17" spans="1:15" x14ac:dyDescent="0.25">
      <c r="A17" t="s">
        <v>2</v>
      </c>
      <c r="B17" s="8" t="s">
        <v>3</v>
      </c>
      <c r="C17" s="1" t="s">
        <v>25</v>
      </c>
      <c r="D17" s="31">
        <v>0.03</v>
      </c>
      <c r="E17" s="1" t="s">
        <v>7</v>
      </c>
      <c r="F17" s="7">
        <v>25</v>
      </c>
      <c r="G17" s="35">
        <v>1017.9772426000002</v>
      </c>
      <c r="H17" s="51">
        <v>0.15545713714537199</v>
      </c>
      <c r="I17" s="4">
        <v>158.25182781373584</v>
      </c>
      <c r="J17" s="35">
        <v>2.4969425170320965</v>
      </c>
      <c r="K17" s="4">
        <f t="shared" si="1"/>
        <v>10.4916</v>
      </c>
      <c r="L17" s="4">
        <f t="shared" si="0"/>
        <v>171.24037033076795</v>
      </c>
      <c r="M17" s="4">
        <f t="shared" si="2"/>
        <v>14.27</v>
      </c>
      <c r="N17" s="32"/>
      <c r="O17" s="4"/>
    </row>
    <row r="18" spans="1:15" x14ac:dyDescent="0.25">
      <c r="A18" t="s">
        <v>2</v>
      </c>
      <c r="B18" s="8" t="s">
        <v>3</v>
      </c>
      <c r="C18" s="1" t="s">
        <v>25</v>
      </c>
      <c r="D18">
        <v>9.6000000000000002E-2</v>
      </c>
      <c r="E18" s="1" t="s">
        <v>8</v>
      </c>
      <c r="F18" s="7">
        <v>25</v>
      </c>
      <c r="G18" s="35">
        <v>1038.4016626</v>
      </c>
      <c r="H18" s="51">
        <v>0.15545713714537199</v>
      </c>
      <c r="I18" s="4">
        <v>161.42694967479048</v>
      </c>
      <c r="J18" s="35">
        <v>2.4969425170320965</v>
      </c>
      <c r="K18" s="4">
        <f t="shared" si="1"/>
        <v>33.573119999999996</v>
      </c>
      <c r="L18" s="4">
        <f t="shared" si="0"/>
        <v>197.49701219182256</v>
      </c>
      <c r="M18" s="4">
        <f t="shared" si="2"/>
        <v>16.46</v>
      </c>
      <c r="N18" s="32"/>
      <c r="O18" s="4"/>
    </row>
    <row r="19" spans="1:15" x14ac:dyDescent="0.25">
      <c r="A19" t="s">
        <v>2</v>
      </c>
      <c r="B19" s="8" t="s">
        <v>3</v>
      </c>
      <c r="C19" s="1" t="s">
        <v>25</v>
      </c>
      <c r="D19">
        <v>0.17499999999999999</v>
      </c>
      <c r="E19" s="1" t="s">
        <v>9</v>
      </c>
      <c r="F19" s="7">
        <v>25</v>
      </c>
      <c r="G19" s="35">
        <v>1079.2731964000002</v>
      </c>
      <c r="H19" s="51">
        <v>0.15545713714537199</v>
      </c>
      <c r="I19" s="4">
        <v>167.78072131007883</v>
      </c>
      <c r="J19" s="35">
        <v>2.4969425170320965</v>
      </c>
      <c r="K19" s="4">
        <f t="shared" si="1"/>
        <v>61.200999999999993</v>
      </c>
      <c r="L19" s="4">
        <f t="shared" si="0"/>
        <v>231.47866382711092</v>
      </c>
      <c r="M19" s="4">
        <f t="shared" si="2"/>
        <v>19.29</v>
      </c>
      <c r="N19" s="32"/>
      <c r="O19" s="4"/>
    </row>
    <row r="20" spans="1:15" x14ac:dyDescent="0.25">
      <c r="A20" t="s">
        <v>2</v>
      </c>
      <c r="B20" s="8" t="s">
        <v>3</v>
      </c>
      <c r="C20" s="1" t="s">
        <v>25</v>
      </c>
      <c r="D20">
        <v>0.29699999999999999</v>
      </c>
      <c r="E20" s="1" t="s">
        <v>10</v>
      </c>
      <c r="F20" s="7">
        <v>25</v>
      </c>
      <c r="G20" s="35">
        <v>1385.7643123000003</v>
      </c>
      <c r="H20" s="51">
        <v>0.15545713714537199</v>
      </c>
      <c r="I20" s="4">
        <v>215.42695274838323</v>
      </c>
      <c r="J20" s="35">
        <v>2.4969425170320965</v>
      </c>
      <c r="K20" s="4">
        <f t="shared" si="1"/>
        <v>103.86684</v>
      </c>
      <c r="L20" s="4">
        <f t="shared" si="0"/>
        <v>321.79073526541532</v>
      </c>
      <c r="M20" s="4">
        <f t="shared" si="2"/>
        <v>26.82</v>
      </c>
      <c r="N20" s="32"/>
      <c r="O20" s="4"/>
    </row>
    <row r="21" spans="1:15" x14ac:dyDescent="0.25">
      <c r="A21" t="s">
        <v>2</v>
      </c>
      <c r="B21" s="8" t="s">
        <v>4</v>
      </c>
      <c r="C21" s="1" t="s">
        <v>6</v>
      </c>
      <c r="D21">
        <v>2.1999999999999999E-2</v>
      </c>
      <c r="E21" s="1" t="s">
        <v>11</v>
      </c>
      <c r="F21" s="7">
        <v>25</v>
      </c>
      <c r="G21" s="35">
        <v>320.6887365</v>
      </c>
      <c r="H21" s="51">
        <v>0.15545713714537199</v>
      </c>
      <c r="I21" s="4">
        <v>49.853352891056559</v>
      </c>
      <c r="J21" s="35">
        <v>0</v>
      </c>
      <c r="K21" s="4">
        <f t="shared" si="1"/>
        <v>7.6938399999999998</v>
      </c>
      <c r="L21" s="4">
        <f t="shared" si="0"/>
        <v>57.547192891056561</v>
      </c>
      <c r="M21" s="4">
        <f t="shared" si="2"/>
        <v>4.8</v>
      </c>
      <c r="N21" s="32"/>
      <c r="O21" s="4"/>
    </row>
    <row r="22" spans="1:15" x14ac:dyDescent="0.25">
      <c r="A22" t="s">
        <v>2</v>
      </c>
      <c r="B22" s="8" t="s">
        <v>4</v>
      </c>
      <c r="C22" s="1" t="s">
        <v>6</v>
      </c>
      <c r="D22">
        <v>3.9E-2</v>
      </c>
      <c r="E22" s="1" t="s">
        <v>99</v>
      </c>
      <c r="F22" s="7">
        <v>25</v>
      </c>
      <c r="G22" s="35">
        <v>311.77007309999999</v>
      </c>
      <c r="H22" s="51">
        <v>0.15545713714537199</v>
      </c>
      <c r="I22" s="4">
        <v>48.466883011729351</v>
      </c>
      <c r="J22" s="35">
        <v>0</v>
      </c>
      <c r="K22" s="4">
        <f t="shared" si="1"/>
        <v>13.63908</v>
      </c>
      <c r="L22" s="4">
        <f>SUM(I22:K22)</f>
        <v>62.105963011729351</v>
      </c>
      <c r="M22" s="4">
        <f t="shared" si="2"/>
        <v>5.18</v>
      </c>
      <c r="N22" s="32"/>
      <c r="O22" s="4"/>
    </row>
    <row r="23" spans="1:15" x14ac:dyDescent="0.25">
      <c r="A23" t="s">
        <v>2</v>
      </c>
      <c r="B23" s="8" t="s">
        <v>4</v>
      </c>
      <c r="C23" s="1" t="s">
        <v>6</v>
      </c>
      <c r="D23">
        <v>7.0999999999999994E-2</v>
      </c>
      <c r="E23" s="1" t="s">
        <v>12</v>
      </c>
      <c r="F23" s="7">
        <v>25</v>
      </c>
      <c r="G23" s="5">
        <v>334.3163634</v>
      </c>
      <c r="H23" s="13">
        <v>0.15545713714537199</v>
      </c>
      <c r="I23" s="4">
        <v>51.971864755015822</v>
      </c>
      <c r="J23" s="5">
        <v>0</v>
      </c>
      <c r="K23" s="4">
        <f t="shared" si="1"/>
        <v>24.830119999999997</v>
      </c>
      <c r="L23" s="4">
        <f t="shared" si="0"/>
        <v>76.801984755015823</v>
      </c>
      <c r="M23" s="4">
        <f t="shared" si="2"/>
        <v>6.4</v>
      </c>
      <c r="N23" s="32"/>
      <c r="O23" s="4"/>
    </row>
    <row r="24" spans="1:15" x14ac:dyDescent="0.25">
      <c r="A24" t="s">
        <v>2</v>
      </c>
      <c r="B24" s="8" t="s">
        <v>4</v>
      </c>
      <c r="C24" s="1" t="s">
        <v>6</v>
      </c>
      <c r="D24">
        <v>0.122</v>
      </c>
      <c r="E24" s="1" t="s">
        <v>13</v>
      </c>
      <c r="F24" s="7">
        <v>25</v>
      </c>
      <c r="G24" s="5">
        <v>395.60097029999997</v>
      </c>
      <c r="H24" s="13">
        <v>0.15545713714537199</v>
      </c>
      <c r="I24" s="4">
        <v>61.498994294769325</v>
      </c>
      <c r="J24" s="5">
        <v>0</v>
      </c>
      <c r="K24" s="4">
        <f t="shared" si="1"/>
        <v>42.665839999999996</v>
      </c>
      <c r="L24" s="29">
        <f t="shared" si="0"/>
        <v>104.16483429476932</v>
      </c>
      <c r="M24" s="4">
        <f t="shared" si="2"/>
        <v>8.68</v>
      </c>
      <c r="N24" s="32"/>
      <c r="O24" s="4"/>
    </row>
    <row r="25" spans="1:15" x14ac:dyDescent="0.25">
      <c r="A25" t="s">
        <v>2</v>
      </c>
      <c r="B25" s="8" t="s">
        <v>4</v>
      </c>
      <c r="C25" s="1" t="s">
        <v>6</v>
      </c>
      <c r="D25">
        <v>0.19400000000000001</v>
      </c>
      <c r="E25" s="1" t="s">
        <v>14</v>
      </c>
      <c r="F25" s="7">
        <v>25</v>
      </c>
      <c r="G25" s="5">
        <v>518.20422480000002</v>
      </c>
      <c r="H25" s="13">
        <v>0.15545713714537199</v>
      </c>
      <c r="I25" s="4">
        <v>80.55854524404478</v>
      </c>
      <c r="J25" s="5">
        <v>0</v>
      </c>
      <c r="K25" s="4">
        <f t="shared" si="1"/>
        <v>67.845680000000002</v>
      </c>
      <c r="L25" s="4">
        <f t="shared" si="0"/>
        <v>148.40422524404477</v>
      </c>
      <c r="M25" s="4">
        <f t="shared" si="2"/>
        <v>12.37</v>
      </c>
      <c r="N25" s="32"/>
      <c r="O25" s="4"/>
    </row>
    <row r="26" spans="1:15" x14ac:dyDescent="0.25">
      <c r="A26" t="s">
        <v>2</v>
      </c>
      <c r="B26" s="8" t="s">
        <v>4</v>
      </c>
      <c r="C26" s="1" t="s">
        <v>17</v>
      </c>
      <c r="D26">
        <v>4.3999999999999997E-2</v>
      </c>
      <c r="E26" s="1" t="s">
        <v>20</v>
      </c>
      <c r="F26" s="7">
        <v>25</v>
      </c>
      <c r="G26" s="5">
        <v>550.08901379999998</v>
      </c>
      <c r="H26" s="13">
        <v>0.15545713714537199</v>
      </c>
      <c r="I26" s="4">
        <v>85.515263260469027</v>
      </c>
      <c r="J26" s="5">
        <v>0</v>
      </c>
      <c r="K26" s="4">
        <f t="shared" si="1"/>
        <v>15.38768</v>
      </c>
      <c r="L26" s="4">
        <f t="shared" si="0"/>
        <v>100.90294326046903</v>
      </c>
      <c r="M26" s="4">
        <f t="shared" si="2"/>
        <v>8.41</v>
      </c>
      <c r="N26" s="32"/>
      <c r="O26" s="4"/>
    </row>
    <row r="27" spans="1:15" x14ac:dyDescent="0.25">
      <c r="A27" t="s">
        <v>2</v>
      </c>
      <c r="B27" s="8" t="s">
        <v>4</v>
      </c>
      <c r="C27" s="1" t="s">
        <v>18</v>
      </c>
      <c r="D27" s="31">
        <v>0.04</v>
      </c>
      <c r="E27" s="1" t="s">
        <v>20</v>
      </c>
      <c r="F27" s="7">
        <v>25</v>
      </c>
      <c r="G27" s="5">
        <v>675.02972969999996</v>
      </c>
      <c r="H27" s="13">
        <v>0.15545713714537199</v>
      </c>
      <c r="I27" s="4">
        <v>104.93818926717627</v>
      </c>
      <c r="J27" s="5">
        <v>0</v>
      </c>
      <c r="K27" s="4">
        <f t="shared" si="1"/>
        <v>13.988799999999999</v>
      </c>
      <c r="L27" s="4">
        <f t="shared" si="0"/>
        <v>118.92698926717627</v>
      </c>
      <c r="M27" s="4">
        <f t="shared" si="2"/>
        <v>9.91</v>
      </c>
      <c r="N27" s="32"/>
      <c r="O27" s="4"/>
    </row>
    <row r="28" spans="1:15" x14ac:dyDescent="0.25">
      <c r="A28" t="s">
        <v>2</v>
      </c>
      <c r="B28" s="8" t="s">
        <v>4</v>
      </c>
      <c r="C28" s="1" t="s">
        <v>16</v>
      </c>
      <c r="D28">
        <v>5.7000000000000002E-2</v>
      </c>
      <c r="E28" s="1" t="s">
        <v>20</v>
      </c>
      <c r="F28" s="7">
        <v>25</v>
      </c>
      <c r="G28" s="5">
        <v>500.27612280000005</v>
      </c>
      <c r="H28" s="13">
        <v>0.15545713714537199</v>
      </c>
      <c r="I28" s="4">
        <v>77.771493832674565</v>
      </c>
      <c r="J28" s="5">
        <v>0</v>
      </c>
      <c r="K28" s="4">
        <f t="shared" si="1"/>
        <v>19.93404</v>
      </c>
      <c r="L28" s="4">
        <f t="shared" si="0"/>
        <v>97.705533832674561</v>
      </c>
      <c r="M28" s="4">
        <f t="shared" si="2"/>
        <v>8.14</v>
      </c>
      <c r="N28" s="32"/>
      <c r="O28" s="4"/>
    </row>
    <row r="29" spans="1:15" x14ac:dyDescent="0.25">
      <c r="A29" t="s">
        <v>2</v>
      </c>
      <c r="B29" s="8" t="s">
        <v>4</v>
      </c>
      <c r="C29" s="1" t="s">
        <v>16</v>
      </c>
      <c r="D29">
        <v>8.6999999999999994E-2</v>
      </c>
      <c r="E29" s="1" t="s">
        <v>21</v>
      </c>
      <c r="F29" s="7">
        <v>25</v>
      </c>
      <c r="G29" s="5">
        <v>554.07177569999999</v>
      </c>
      <c r="H29" s="13">
        <v>0.15545713714537199</v>
      </c>
      <c r="I29" s="4">
        <v>86.134412023374679</v>
      </c>
      <c r="J29" s="5">
        <v>0</v>
      </c>
      <c r="K29" s="4">
        <f t="shared" si="1"/>
        <v>30.425639999999998</v>
      </c>
      <c r="L29" s="4">
        <f t="shared" si="0"/>
        <v>116.56005202337468</v>
      </c>
      <c r="M29" s="4">
        <f t="shared" si="2"/>
        <v>9.7100000000000009</v>
      </c>
      <c r="N29" s="32"/>
      <c r="O29" s="4"/>
    </row>
    <row r="30" spans="1:15" x14ac:dyDescent="0.25">
      <c r="A30" t="s">
        <v>2</v>
      </c>
      <c r="B30" s="8" t="s">
        <v>4</v>
      </c>
      <c r="C30" s="1" t="s">
        <v>16</v>
      </c>
      <c r="D30">
        <v>0.14299999999999999</v>
      </c>
      <c r="E30" s="1" t="s">
        <v>22</v>
      </c>
      <c r="F30" s="7">
        <v>25</v>
      </c>
      <c r="G30" s="5">
        <v>586.98913259999995</v>
      </c>
      <c r="H30" s="13">
        <v>0.15545713714537199</v>
      </c>
      <c r="I30" s="4">
        <v>91.251650089441128</v>
      </c>
      <c r="J30" s="5">
        <v>0</v>
      </c>
      <c r="K30" s="4">
        <f t="shared" si="1"/>
        <v>50.00996</v>
      </c>
      <c r="L30" s="4">
        <f t="shared" si="0"/>
        <v>141.26161008944112</v>
      </c>
      <c r="M30" s="4">
        <f t="shared" si="2"/>
        <v>11.77</v>
      </c>
      <c r="N30" s="32"/>
    </row>
    <row r="31" spans="1:15" x14ac:dyDescent="0.25">
      <c r="A31" t="s">
        <v>2</v>
      </c>
      <c r="B31" s="8" t="s">
        <v>4</v>
      </c>
      <c r="C31" s="1" t="s">
        <v>16</v>
      </c>
      <c r="D31" s="31">
        <v>0.22</v>
      </c>
      <c r="E31" s="1" t="s">
        <v>23</v>
      </c>
      <c r="F31" s="7">
        <v>25</v>
      </c>
      <c r="G31" s="5">
        <v>837.13154309999993</v>
      </c>
      <c r="H31" s="13">
        <v>0.15545713714537199</v>
      </c>
      <c r="I31" s="4">
        <v>130.13807310441356</v>
      </c>
      <c r="J31" s="5">
        <v>0</v>
      </c>
      <c r="K31" s="4">
        <f t="shared" si="1"/>
        <v>76.938400000000001</v>
      </c>
      <c r="L31" s="4">
        <f t="shared" si="0"/>
        <v>207.07647310441357</v>
      </c>
      <c r="M31" s="4">
        <f t="shared" si="2"/>
        <v>17.260000000000002</v>
      </c>
      <c r="N31" s="32"/>
      <c r="O31" s="4"/>
    </row>
    <row r="32" spans="1:15" x14ac:dyDescent="0.25">
      <c r="A32" t="s">
        <v>2</v>
      </c>
      <c r="B32" s="8" t="s">
        <v>4</v>
      </c>
      <c r="C32" s="1" t="s">
        <v>16</v>
      </c>
      <c r="D32" s="31">
        <v>0.38</v>
      </c>
      <c r="E32" s="1" t="s">
        <v>24</v>
      </c>
      <c r="F32" s="7">
        <v>25</v>
      </c>
      <c r="G32" s="5">
        <v>922.69851600000004</v>
      </c>
      <c r="H32" s="13">
        <v>0.15545713714537199</v>
      </c>
      <c r="I32" s="4">
        <v>143.44006974564323</v>
      </c>
      <c r="J32" s="5">
        <v>0</v>
      </c>
      <c r="K32" s="4">
        <f t="shared" si="1"/>
        <v>132.89359999999999</v>
      </c>
      <c r="L32" s="4">
        <f t="shared" si="0"/>
        <v>276.33366974564319</v>
      </c>
      <c r="M32" s="4">
        <f t="shared" si="2"/>
        <v>23.03</v>
      </c>
      <c r="N32" s="32"/>
      <c r="O32" s="4"/>
    </row>
    <row r="33" spans="1:15" x14ac:dyDescent="0.25">
      <c r="A33" t="s">
        <v>2</v>
      </c>
      <c r="B33" s="8" t="s">
        <v>4</v>
      </c>
      <c r="C33" s="1" t="s">
        <v>25</v>
      </c>
      <c r="D33" s="31">
        <v>0.03</v>
      </c>
      <c r="E33" s="1" t="s">
        <v>7</v>
      </c>
      <c r="F33" s="7">
        <v>25</v>
      </c>
      <c r="G33" s="5">
        <v>673.3466062</v>
      </c>
      <c r="H33" s="13">
        <v>0.15545713714537199</v>
      </c>
      <c r="I33" s="4">
        <v>104.67653570640418</v>
      </c>
      <c r="J33" s="5">
        <v>0</v>
      </c>
      <c r="K33" s="4">
        <f t="shared" si="1"/>
        <v>10.4916</v>
      </c>
      <c r="L33" s="4">
        <f t="shared" si="0"/>
        <v>115.16813570640419</v>
      </c>
      <c r="M33" s="4">
        <f t="shared" si="2"/>
        <v>9.6</v>
      </c>
      <c r="N33" s="32"/>
      <c r="O33" s="4"/>
    </row>
    <row r="34" spans="1:15" x14ac:dyDescent="0.25">
      <c r="A34" t="s">
        <v>2</v>
      </c>
      <c r="B34" s="8" t="s">
        <v>4</v>
      </c>
      <c r="C34" s="1" t="s">
        <v>25</v>
      </c>
      <c r="D34">
        <v>9.6000000000000002E-2</v>
      </c>
      <c r="E34" s="1" t="s">
        <v>8</v>
      </c>
      <c r="F34" s="7">
        <v>25</v>
      </c>
      <c r="G34" s="5">
        <v>693.77102620000005</v>
      </c>
      <c r="H34" s="13">
        <v>0.15545713714537199</v>
      </c>
      <c r="I34" s="4">
        <v>107.85165756745887</v>
      </c>
      <c r="J34" s="5">
        <v>0</v>
      </c>
      <c r="K34" s="4">
        <f t="shared" si="1"/>
        <v>33.573119999999996</v>
      </c>
      <c r="L34" s="4">
        <f t="shared" si="0"/>
        <v>141.42477756745888</v>
      </c>
      <c r="M34" s="4">
        <f t="shared" si="2"/>
        <v>11.79</v>
      </c>
      <c r="N34" s="32"/>
      <c r="O34" s="4"/>
    </row>
    <row r="35" spans="1:15" x14ac:dyDescent="0.25">
      <c r="A35" t="s">
        <v>2</v>
      </c>
      <c r="B35" s="8" t="s">
        <v>4</v>
      </c>
      <c r="C35" s="1" t="s">
        <v>25</v>
      </c>
      <c r="D35">
        <v>0.17499999999999999</v>
      </c>
      <c r="E35" s="1" t="s">
        <v>9</v>
      </c>
      <c r="F35" s="7">
        <v>25</v>
      </c>
      <c r="G35" s="5">
        <v>734.64255999999989</v>
      </c>
      <c r="H35" s="13">
        <v>0.15545713714537199</v>
      </c>
      <c r="I35" s="4">
        <v>114.20542920274715</v>
      </c>
      <c r="J35" s="5">
        <v>0</v>
      </c>
      <c r="K35" s="4">
        <f t="shared" si="1"/>
        <v>61.200999999999993</v>
      </c>
      <c r="L35" s="4">
        <f t="shared" si="0"/>
        <v>175.40642920274715</v>
      </c>
      <c r="M35" s="4">
        <f t="shared" si="2"/>
        <v>14.62</v>
      </c>
      <c r="N35" s="32"/>
      <c r="O35" s="4"/>
    </row>
    <row r="36" spans="1:15" x14ac:dyDescent="0.25">
      <c r="A36" t="s">
        <v>2</v>
      </c>
      <c r="B36" s="8" t="s">
        <v>4</v>
      </c>
      <c r="C36" s="1" t="s">
        <v>25</v>
      </c>
      <c r="D36">
        <v>0.29699999999999999</v>
      </c>
      <c r="E36" s="1" t="s">
        <v>10</v>
      </c>
      <c r="F36" s="7">
        <v>25</v>
      </c>
      <c r="G36" s="5">
        <v>1041.1336759000001</v>
      </c>
      <c r="H36" s="13">
        <v>0.15545713714537199</v>
      </c>
      <c r="I36" s="4">
        <v>161.85166064105158</v>
      </c>
      <c r="J36" s="5">
        <v>0</v>
      </c>
      <c r="K36" s="4">
        <f t="shared" si="1"/>
        <v>103.86684</v>
      </c>
      <c r="L36" s="4">
        <f t="shared" si="0"/>
        <v>265.71850064105161</v>
      </c>
      <c r="M36" s="4">
        <f t="shared" si="2"/>
        <v>22.14</v>
      </c>
      <c r="N36" s="32"/>
      <c r="O36" s="4"/>
    </row>
    <row r="37" spans="1:15" x14ac:dyDescent="0.25">
      <c r="A37" t="s">
        <v>2</v>
      </c>
      <c r="B37" s="8" t="s">
        <v>4</v>
      </c>
      <c r="C37" s="1" t="s">
        <v>19</v>
      </c>
      <c r="D37">
        <v>7.9000000000000001E-2</v>
      </c>
      <c r="E37" s="1" t="s">
        <v>20</v>
      </c>
      <c r="F37" s="7">
        <v>25</v>
      </c>
      <c r="G37" s="5">
        <v>1548.1509909000001</v>
      </c>
      <c r="H37" s="13">
        <v>0.15545713714537199</v>
      </c>
      <c r="I37" s="4">
        <v>240.67112091408487</v>
      </c>
      <c r="J37" s="5">
        <v>0</v>
      </c>
      <c r="K37" s="4">
        <f t="shared" si="1"/>
        <v>27.627879999999998</v>
      </c>
      <c r="L37" s="4">
        <f>SUM(I37:K37)</f>
        <v>268.29900091408484</v>
      </c>
      <c r="M37" s="4">
        <f t="shared" si="2"/>
        <v>22.36</v>
      </c>
    </row>
    <row r="39" spans="1:15" x14ac:dyDescent="0.25">
      <c r="C39" s="26"/>
      <c r="D39" s="26"/>
      <c r="E39" s="26"/>
      <c r="F39" s="26"/>
      <c r="G39" s="26"/>
      <c r="H39" s="26"/>
      <c r="I39" s="26"/>
      <c r="J39" s="26" t="s">
        <v>28</v>
      </c>
      <c r="K39" s="26"/>
      <c r="L39" s="26"/>
    </row>
    <row r="40" spans="1:15" x14ac:dyDescent="0.25">
      <c r="C40" s="26"/>
      <c r="D40" s="26"/>
      <c r="E40" s="26"/>
      <c r="F40" s="26"/>
      <c r="G40" s="26"/>
      <c r="H40" s="26" t="s">
        <v>74</v>
      </c>
      <c r="I40" s="26" t="s">
        <v>28</v>
      </c>
      <c r="J40" s="26" t="s">
        <v>75</v>
      </c>
      <c r="K40" s="26" t="s">
        <v>69</v>
      </c>
    </row>
    <row r="41" spans="1:15" x14ac:dyDescent="0.25">
      <c r="B41" s="26" t="s">
        <v>77</v>
      </c>
      <c r="C41" s="26"/>
      <c r="D41" s="26"/>
      <c r="E41" s="26"/>
      <c r="F41" s="26" t="s">
        <v>78</v>
      </c>
      <c r="G41" s="26" t="s">
        <v>69</v>
      </c>
      <c r="H41" s="26" t="s">
        <v>79</v>
      </c>
      <c r="I41" s="26" t="s">
        <v>79</v>
      </c>
      <c r="J41" s="26" t="s">
        <v>80</v>
      </c>
      <c r="K41" s="26" t="s">
        <v>82</v>
      </c>
      <c r="L41" s="26" t="s">
        <v>83</v>
      </c>
    </row>
    <row r="42" spans="1:15" x14ac:dyDescent="0.25">
      <c r="A42" s="27" t="s">
        <v>0</v>
      </c>
      <c r="B42" s="27" t="s">
        <v>30</v>
      </c>
      <c r="C42" s="27" t="s">
        <v>84</v>
      </c>
      <c r="D42" s="27" t="s">
        <v>85</v>
      </c>
      <c r="E42" s="27" t="s">
        <v>86</v>
      </c>
      <c r="F42" s="27" t="s">
        <v>87</v>
      </c>
      <c r="G42" s="27" t="s">
        <v>88</v>
      </c>
      <c r="H42" s="27" t="s">
        <v>89</v>
      </c>
      <c r="I42" s="27" t="s">
        <v>29</v>
      </c>
      <c r="J42" s="27" t="s">
        <v>29</v>
      </c>
      <c r="K42" s="27" t="s">
        <v>90</v>
      </c>
      <c r="L42" s="27" t="s">
        <v>91</v>
      </c>
    </row>
    <row r="43" spans="1:15" x14ac:dyDescent="0.25">
      <c r="A43" t="s">
        <v>2</v>
      </c>
      <c r="B43" s="8" t="s">
        <v>30</v>
      </c>
      <c r="C43" s="1" t="s">
        <v>6</v>
      </c>
      <c r="F43">
        <v>28</v>
      </c>
      <c r="G43" s="5">
        <v>1343.3265272804733</v>
      </c>
      <c r="H43" s="13">
        <v>0.17051652464129094</v>
      </c>
      <c r="I43" s="4">
        <v>229.05937089032062</v>
      </c>
      <c r="J43" s="4">
        <v>2.4969425170320965</v>
      </c>
      <c r="K43" s="4">
        <f>I43+J43</f>
        <v>231.55631340735272</v>
      </c>
      <c r="L43" s="4">
        <f>ROUND(K43/12,2)</f>
        <v>19.3</v>
      </c>
      <c r="M43" s="32"/>
    </row>
    <row r="44" spans="1:15" x14ac:dyDescent="0.25">
      <c r="A44" t="s">
        <v>2</v>
      </c>
      <c r="B44" s="8" t="s">
        <v>30</v>
      </c>
      <c r="C44" s="1" t="s">
        <v>16</v>
      </c>
      <c r="F44">
        <v>28</v>
      </c>
      <c r="G44" s="5">
        <v>1225.1216568432249</v>
      </c>
      <c r="H44" s="13">
        <v>0.17051652464129094</v>
      </c>
      <c r="I44" s="4">
        <v>208.90348718768692</v>
      </c>
      <c r="J44" s="4">
        <v>2.4969425170320965</v>
      </c>
      <c r="K44" s="4">
        <f>I44+J44</f>
        <v>211.40042970471902</v>
      </c>
      <c r="L44" s="4">
        <f t="shared" ref="L44:L47" si="3">ROUND(K44/12,2)</f>
        <v>17.62</v>
      </c>
      <c r="M44" s="32"/>
    </row>
    <row r="45" spans="1:15" x14ac:dyDescent="0.25">
      <c r="A45" t="s">
        <v>2</v>
      </c>
      <c r="B45" s="8" t="s">
        <v>30</v>
      </c>
      <c r="C45" s="1" t="s">
        <v>26</v>
      </c>
      <c r="F45">
        <v>28</v>
      </c>
      <c r="G45" s="5">
        <v>832.7172629571636</v>
      </c>
      <c r="H45" s="13">
        <v>0.17051652464129094</v>
      </c>
      <c r="I45" s="4">
        <v>141.99205368826352</v>
      </c>
      <c r="J45" s="4">
        <v>2.4969425170320965</v>
      </c>
      <c r="K45" s="4">
        <f>I45+J45</f>
        <v>144.48899620529562</v>
      </c>
      <c r="L45" s="4">
        <f t="shared" si="3"/>
        <v>12.04</v>
      </c>
      <c r="M45" s="32"/>
    </row>
    <row r="46" spans="1:15" x14ac:dyDescent="0.25">
      <c r="A46" t="s">
        <v>2</v>
      </c>
      <c r="B46" s="8" t="s">
        <v>30</v>
      </c>
      <c r="C46" s="1" t="s">
        <v>27</v>
      </c>
      <c r="F46">
        <v>28</v>
      </c>
      <c r="G46" s="5">
        <v>1183.5281420425667</v>
      </c>
      <c r="H46" s="13">
        <v>0.17051652464129094</v>
      </c>
      <c r="I46" s="4">
        <v>201.81110559626262</v>
      </c>
      <c r="J46" s="4">
        <v>2.4969425170320965</v>
      </c>
      <c r="K46" s="4">
        <f>I46+J46</f>
        <v>204.30804811329472</v>
      </c>
      <c r="L46" s="4">
        <f t="shared" si="3"/>
        <v>17.03</v>
      </c>
      <c r="M46" s="32"/>
    </row>
    <row r="47" spans="1:15" x14ac:dyDescent="0.25">
      <c r="A47" t="s">
        <v>2</v>
      </c>
      <c r="B47" s="8" t="s">
        <v>30</v>
      </c>
      <c r="C47" s="1" t="s">
        <v>98</v>
      </c>
      <c r="F47">
        <v>28</v>
      </c>
      <c r="G47" s="5">
        <v>720.84781475</v>
      </c>
      <c r="H47" s="13">
        <v>0.15117142285965768</v>
      </c>
      <c r="I47" s="4">
        <v>108.97158982103244</v>
      </c>
      <c r="J47" s="4">
        <v>2.4969425170320965</v>
      </c>
      <c r="K47" s="4">
        <f>I47+J47</f>
        <v>111.46853233806453</v>
      </c>
      <c r="L47" s="4">
        <f t="shared" si="3"/>
        <v>9.2899999999999991</v>
      </c>
    </row>
  </sheetData>
  <conditionalFormatting sqref="B11:B37">
    <cfRule type="expression" dxfId="2" priority="4">
      <formula>MOD(COLUMN(),2)=0</formula>
    </cfRule>
  </conditionalFormatting>
  <conditionalFormatting sqref="B43:B47">
    <cfRule type="expression" dxfId="1" priority="1">
      <formula>MOD(COLUMN(),2)=0</formula>
    </cfRule>
  </conditionalFormatting>
  <conditionalFormatting sqref="C43:C46">
    <cfRule type="expression" dxfId="0" priority="3">
      <formula>MOD(COLUMN(),2)=0</formula>
    </cfRule>
  </conditionalFormatting>
  <pageMargins left="0.7" right="0.7" top="0.75" bottom="0.75" header="0.3" footer="0.3"/>
  <pageSetup scale="72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F62150F7-24D3-4743-B203-671489B6C924}"/>
</file>

<file path=customXml/itemProps2.xml><?xml version="1.0" encoding="utf-8"?>
<ds:datastoreItem xmlns:ds="http://schemas.openxmlformats.org/officeDocument/2006/customXml" ds:itemID="{492E5C51-2C3D-4463-87EC-A15A0DF51863}"/>
</file>

<file path=customXml/itemProps3.xml><?xml version="1.0" encoding="utf-8"?>
<ds:datastoreItem xmlns:ds="http://schemas.openxmlformats.org/officeDocument/2006/customXml" ds:itemID="{E9115343-AE14-415B-BC9A-D4AEA609A01D}"/>
</file>

<file path=customXml/itemProps4.xml><?xml version="1.0" encoding="utf-8"?>
<ds:datastoreItem xmlns:ds="http://schemas.openxmlformats.org/officeDocument/2006/customXml" ds:itemID="{1F90230D-359C-4424-B309-AF01196F2C79}"/>
</file>

<file path=customXml/itemProps5.xml><?xml version="1.0" encoding="utf-8"?>
<ds:datastoreItem xmlns:ds="http://schemas.openxmlformats.org/officeDocument/2006/customXml" ds:itemID="{C3E779DB-3627-4F99-9463-5DA79AE1AF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Pole &amp; Conv Fee Calcs</vt:lpstr>
      <vt:lpstr>KU Fixture &amp; Pole</vt:lpstr>
      <vt:lpstr>'KU Fixture &amp; Pole'!Print_Area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Tieu, My</cp:lastModifiedBy>
  <cp:lastPrinted>2020-02-07T18:40:06Z</cp:lastPrinted>
  <dcterms:created xsi:type="dcterms:W3CDTF">2020-02-07T15:26:53Z</dcterms:created>
  <dcterms:modified xsi:type="dcterms:W3CDTF">2025-06-04T19:42:01Z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2020-02-10T14:20:53Z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727cf109-bcc3-4ea5-965a-00000c6c5863</vt:lpwstr>
  </property>
  <property fmtid="{D5CDD505-2E9C-101B-9397-08002B2CF9AE}" pid="8" name="MSIP_Label_0adee1c6-0c13-46fe-9f7d-d5b32ad2c571_ContentBits">
    <vt:lpwstr>0</vt:lpwstr>
  </property>
  <property fmtid="{D5CDD505-2E9C-101B-9397-08002B2CF9AE}" pid="9" name="MSIP_Label_dcc6b311-06ac-4d45-8b7e-272c304377e9_Enabled">
    <vt:lpwstr>true</vt:lpwstr>
  </property>
  <property fmtid="{D5CDD505-2E9C-101B-9397-08002B2CF9AE}" pid="10" name="MSIP_Label_dcc6b311-06ac-4d45-8b7e-272c304377e9_SetDate">
    <vt:lpwstr>2025-06-04T19:41:31Z</vt:lpwstr>
  </property>
  <property fmtid="{D5CDD505-2E9C-101B-9397-08002B2CF9AE}" pid="11" name="MSIP_Label_dcc6b311-06ac-4d45-8b7e-272c304377e9_Method">
    <vt:lpwstr>Privileged</vt:lpwstr>
  </property>
  <property fmtid="{D5CDD505-2E9C-101B-9397-08002B2CF9AE}" pid="12" name="MSIP_Label_dcc6b311-06ac-4d45-8b7e-272c304377e9_Name">
    <vt:lpwstr>dcc6b311-06ac-4d45-8b7e-272c304377e9</vt:lpwstr>
  </property>
  <property fmtid="{D5CDD505-2E9C-101B-9397-08002B2CF9AE}" pid="13" name="MSIP_Label_dcc6b311-06ac-4d45-8b7e-272c304377e9_SiteId">
    <vt:lpwstr>25b79aa0-07c6-4d65-9c80-df92aacdc157</vt:lpwstr>
  </property>
  <property fmtid="{D5CDD505-2E9C-101B-9397-08002B2CF9AE}" pid="14" name="MSIP_Label_dcc6b311-06ac-4d45-8b7e-272c304377e9_ActionId">
    <vt:lpwstr>67d47266-46db-414d-b951-b8214bda32fc</vt:lpwstr>
  </property>
  <property fmtid="{D5CDD505-2E9C-101B-9397-08002B2CF9AE}" pid="15" name="MSIP_Label_dcc6b311-06ac-4d45-8b7e-272c304377e9_ContentBits">
    <vt:lpwstr>0</vt:lpwstr>
  </property>
  <property fmtid="{D5CDD505-2E9C-101B-9397-08002B2CF9AE}" pid="16" name="MSIP_Label_dcc6b311-06ac-4d45-8b7e-272c304377e9_Tag">
    <vt:lpwstr>10, 0, 1, 1</vt:lpwstr>
  </property>
  <property fmtid="{D5CDD505-2E9C-101B-9397-08002B2CF9AE}" pid="17" name="ContentTypeId">
    <vt:lpwstr>0x0101002D0103853DF7894DB347713A7250CD66</vt:lpwstr>
  </property>
</Properties>
</file>